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filterPrivacy="1" defaultThemeVersion="124226"/>
  <xr:revisionPtr revIDLastSave="0" documentId="13_ncr:1_{A617E345-BD0C-4EE8-BB71-E3B214C7BEE0}" xr6:coauthVersionLast="45" xr6:coauthVersionMax="45" xr10:uidLastSave="{00000000-0000-0000-0000-000000000000}"/>
  <bookViews>
    <workbookView xWindow="33360" yWindow="2925" windowWidth="23490" windowHeight="15435" xr2:uid="{00000000-000D-0000-FFFF-FFFF00000000}"/>
  </bookViews>
  <sheets>
    <sheet name="Tabella delle prestazioni" sheetId="2" r:id="rId1"/>
  </sheets>
  <definedNames>
    <definedName name="_xlnm.Print_Area" localSheetId="0">'Tabella delle prestazioni'!$A$1:$Y$65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24" i="2" l="1"/>
  <c r="O24" i="2"/>
  <c r="K24" i="2"/>
  <c r="J24" i="2"/>
  <c r="F24" i="2"/>
  <c r="E24" i="2"/>
  <c r="G20" i="2"/>
  <c r="H20" i="2"/>
  <c r="L20" i="2"/>
  <c r="M20" i="2"/>
  <c r="Q20" i="2"/>
  <c r="R20" i="2"/>
  <c r="S20" i="2"/>
  <c r="R38" i="2" l="1"/>
  <c r="R36" i="2"/>
  <c r="R34" i="2"/>
  <c r="R32" i="2"/>
  <c r="M38" i="2"/>
  <c r="M36" i="2"/>
  <c r="M34" i="2"/>
  <c r="M32" i="2"/>
  <c r="H38" i="2"/>
  <c r="H36" i="2"/>
  <c r="H34" i="2"/>
  <c r="H32" i="2"/>
  <c r="P41" i="2"/>
  <c r="O41" i="2"/>
  <c r="K41" i="2"/>
  <c r="J41" i="2"/>
  <c r="F41" i="2"/>
  <c r="E41" i="2"/>
  <c r="R17" i="2"/>
  <c r="R14" i="2"/>
  <c r="R11" i="2"/>
  <c r="M17" i="2"/>
  <c r="M14" i="2"/>
  <c r="M11" i="2"/>
  <c r="H17" i="2"/>
  <c r="H14" i="2"/>
  <c r="H11" i="2"/>
  <c r="M24" i="2" l="1"/>
  <c r="K48" i="2" s="1"/>
  <c r="H24" i="2"/>
  <c r="K47" i="2" s="1"/>
  <c r="R24" i="2"/>
  <c r="K49" i="2" s="1"/>
  <c r="H41" i="2"/>
  <c r="K50" i="2" s="1"/>
  <c r="M41" i="2"/>
  <c r="K51" i="2" s="1"/>
  <c r="R41" i="2"/>
  <c r="T38" i="2"/>
  <c r="T36" i="2"/>
  <c r="Q36" i="2"/>
  <c r="L36" i="2"/>
  <c r="G36" i="2"/>
  <c r="D38" i="2"/>
  <c r="T34" i="2"/>
  <c r="T32" i="2"/>
  <c r="S17" i="2"/>
  <c r="U36" i="2" s="1"/>
  <c r="Q17" i="2"/>
  <c r="L17" i="2"/>
  <c r="G17" i="2"/>
  <c r="Q38" i="2"/>
  <c r="L38" i="2"/>
  <c r="G38" i="2"/>
  <c r="Q34" i="2"/>
  <c r="L34" i="2"/>
  <c r="G34" i="2"/>
  <c r="Q32" i="2"/>
  <c r="L32" i="2"/>
  <c r="G32" i="2"/>
  <c r="S14" i="2"/>
  <c r="U34" i="2" s="1"/>
  <c r="Q14" i="2"/>
  <c r="L14" i="2"/>
  <c r="G14" i="2"/>
  <c r="S11" i="2"/>
  <c r="U32" i="2" s="1"/>
  <c r="Q11" i="2"/>
  <c r="L11" i="2"/>
  <c r="G11" i="2"/>
  <c r="L24" i="2" l="1"/>
  <c r="G24" i="2"/>
  <c r="Q24" i="2"/>
  <c r="D32" i="2"/>
  <c r="G41" i="2"/>
  <c r="L41" i="2"/>
  <c r="Q41" i="2"/>
  <c r="K52" i="2"/>
  <c r="K53" i="2" s="1"/>
  <c r="K57" i="2" s="1"/>
  <c r="T41" i="2"/>
  <c r="U38" i="2"/>
  <c r="D36" i="2"/>
  <c r="D34" i="2"/>
  <c r="L59" i="2" l="1"/>
  <c r="K61" i="2" s="1"/>
  <c r="K63" i="2"/>
  <c r="K65" i="2" l="1"/>
</calcChain>
</file>

<file path=xl/sharedStrings.xml><?xml version="1.0" encoding="utf-8"?>
<sst xmlns="http://schemas.openxmlformats.org/spreadsheetml/2006/main" count="72" uniqueCount="49">
  <si>
    <t>Fase 52</t>
  </si>
  <si>
    <t>Fase 53</t>
  </si>
  <si>
    <t>Ore diurne</t>
  </si>
  <si>
    <t>Ore notturne</t>
  </si>
  <si>
    <t>CHF</t>
  </si>
  <si>
    <t>Regie</t>
  </si>
  <si>
    <t>Nome, cognome</t>
  </si>
  <si>
    <t xml:space="preserve">Totali </t>
  </si>
  <si>
    <t xml:space="preserve">Totale ore </t>
  </si>
  <si>
    <t>Ore imposte dal Committente per figura</t>
  </si>
  <si>
    <t>Ricapitolazione</t>
  </si>
  <si>
    <t>Remunerazione lorda offerta, spese accessorie incluse</t>
  </si>
  <si>
    <t>Costi di riproduzione secondo contratto capitolo 4.2 cpv. 2</t>
  </si>
  <si>
    <t>6 Regie</t>
  </si>
  <si>
    <t xml:space="preserve">Nome dell'offerente: </t>
  </si>
  <si>
    <t>Timbri e firme:</t>
  </si>
  <si>
    <t xml:space="preserve">Luogo, data: </t>
  </si>
  <si>
    <t>N.B.: Fa stato la versione cartacea della tabella, firmata e timbrata. L'offerente deve eseguire il controllo aritmetico dell'offerta prima della sua consegna.</t>
  </si>
  <si>
    <r>
      <t xml:space="preserve">Totale offerta, IVA esclusa </t>
    </r>
    <r>
      <rPr>
        <i/>
        <sz val="9"/>
        <color theme="1"/>
        <rFont val="Calibri"/>
        <family val="2"/>
        <scheme val="minor"/>
      </rPr>
      <t>(da riportare a pag. 1 del documento</t>
    </r>
  </si>
  <si>
    <t>** = persona chiave per CA-3</t>
  </si>
  <si>
    <t>Tariffa diurna
CHF/h</t>
  </si>
  <si>
    <t>Fase 32</t>
  </si>
  <si>
    <t>Progetto di intervento
(all. A01)</t>
  </si>
  <si>
    <t>Fase 41</t>
  </si>
  <si>
    <t>Fase 51</t>
  </si>
  <si>
    <t>Appalti
(all. A01)</t>
  </si>
  <si>
    <t>Progetto esecutivo
(all. A01)</t>
  </si>
  <si>
    <t>Esecuzione 
(all. A01)</t>
  </si>
  <si>
    <t>Messa in esercizio, conclusione
(all. A01)</t>
  </si>
  <si>
    <t>1 Fase 32</t>
  </si>
  <si>
    <t>2 Fase 41</t>
  </si>
  <si>
    <t>3 Fase 51</t>
  </si>
  <si>
    <t>4 Fase 52</t>
  </si>
  <si>
    <t>5 Fase 53</t>
  </si>
  <si>
    <t>Iva (7.7%)</t>
  </si>
  <si>
    <t>**** = valida dalle 23:00 alle 06:00</t>
  </si>
  <si>
    <t>Lavori a regia solo con autorizzazione della DGP</t>
  </si>
  <si>
    <t>Totale offerta</t>
  </si>
  <si>
    <t>Sconto</t>
  </si>
  <si>
    <t>%</t>
  </si>
  <si>
    <t>Totale offerta, IVA e spese incluse</t>
  </si>
  <si>
    <t>Capo Progetto BHU *</t>
  </si>
  <si>
    <t>Sost. Capo Progetto BHU</t>
  </si>
  <si>
    <t>Ulteriore collaboratore</t>
  </si>
  <si>
    <t>CA-4 Prezzo (25%)  Tabella delle prestazioni</t>
  </si>
  <si>
    <t>* = persona chiave per CI-2 e CA-3</t>
  </si>
  <si>
    <t>Tariffa notturna
CHF/h ***</t>
  </si>
  <si>
    <t>Documentazione relativa all’offerta per prestazioni di supporto al Committente)</t>
  </si>
  <si>
    <t>Personale di segretariato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</si>
</sst>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0" xfId="0" applyAlignment="1">
      <alignment horizontal="center" textRotation="90" wrapText="1"/>
    </xf>
    <xf numFmtId="0" fontId="2" fillId="0" borderId="0" xfId="0" applyFont="1" applyAlignment="1">
      <alignment horizontal="right"/>
    </xf>
    <xf numFmtId="0" fontId="1" fillId="0" borderId="0" xfId="0" applyFont="1"/>
    <xf numFmtId="0" fontId="1" fillId="0" borderId="13" xfId="0" applyFont="1" applyBorder="1" applyAlignment="1">
      <alignment horizontal="center"/>
    </xf>
    <xf numFmtId="0" fontId="0" fillId="0" borderId="0" xfId="0" applyBorder="1"/>
    <xf numFmtId="0" fontId="2" fillId="0" borderId="0" xfId="0" applyFont="1" applyFill="1" applyAlignment="1">
      <alignment horizontal="right"/>
    </xf>
    <xf numFmtId="0" fontId="0" fillId="0" borderId="21" xfId="0" applyBorder="1"/>
    <xf numFmtId="0" fontId="1" fillId="3" borderId="7" xfId="0" applyFont="1" applyFill="1" applyBorder="1" applyAlignment="1">
      <alignment horizontal="center" wrapText="1"/>
    </xf>
    <xf numFmtId="0" fontId="1" fillId="3" borderId="20" xfId="0" applyFont="1" applyFill="1" applyBorder="1" applyAlignment="1">
      <alignment horizontal="center" wrapText="1"/>
    </xf>
    <xf numFmtId="0" fontId="1" fillId="3" borderId="8" xfId="0" applyFont="1" applyFill="1" applyBorder="1" applyAlignment="1">
      <alignment horizontal="center"/>
    </xf>
    <xf numFmtId="0" fontId="0" fillId="0" borderId="23" xfId="0" applyBorder="1"/>
    <xf numFmtId="3" fontId="0" fillId="0" borderId="0" xfId="0" applyNumberFormat="1"/>
    <xf numFmtId="4" fontId="0" fillId="0" borderId="0" xfId="0" applyNumberFormat="1"/>
    <xf numFmtId="0" fontId="0" fillId="0" borderId="25" xfId="0" applyBorder="1"/>
    <xf numFmtId="0" fontId="0" fillId="0" borderId="18" xfId="0" applyBorder="1"/>
    <xf numFmtId="4" fontId="0" fillId="0" borderId="4" xfId="0" applyNumberFormat="1" applyBorder="1"/>
    <xf numFmtId="0" fontId="0" fillId="0" borderId="26" xfId="0" applyBorder="1"/>
    <xf numFmtId="0" fontId="0" fillId="0" borderId="27" xfId="0" applyBorder="1"/>
    <xf numFmtId="0" fontId="0" fillId="0" borderId="2" xfId="0" applyBorder="1"/>
    <xf numFmtId="0" fontId="0" fillId="0" borderId="15" xfId="0" applyBorder="1"/>
    <xf numFmtId="0" fontId="0" fillId="0" borderId="28" xfId="0" applyBorder="1"/>
    <xf numFmtId="0" fontId="0" fillId="0" borderId="29" xfId="0" applyBorder="1"/>
    <xf numFmtId="0" fontId="0" fillId="0" borderId="5" xfId="0" applyBorder="1"/>
    <xf numFmtId="0" fontId="0" fillId="0" borderId="24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6" xfId="0" applyBorder="1"/>
    <xf numFmtId="4" fontId="0" fillId="0" borderId="6" xfId="0" quotePrefix="1" applyNumberFormat="1" applyBorder="1"/>
    <xf numFmtId="0" fontId="1" fillId="0" borderId="13" xfId="0" applyFont="1" applyBorder="1"/>
    <xf numFmtId="0" fontId="0" fillId="0" borderId="0" xfId="0" applyFont="1"/>
    <xf numFmtId="4" fontId="0" fillId="0" borderId="8" xfId="0" applyNumberFormat="1" applyBorder="1"/>
    <xf numFmtId="4" fontId="1" fillId="0" borderId="0" xfId="0" applyNumberFormat="1" applyFont="1" applyAlignment="1">
      <alignment horizontal="right"/>
    </xf>
    <xf numFmtId="3" fontId="0" fillId="0" borderId="4" xfId="0" applyNumberFormat="1" applyBorder="1"/>
    <xf numFmtId="3" fontId="0" fillId="0" borderId="0" xfId="0" applyNumberFormat="1" applyBorder="1"/>
    <xf numFmtId="3" fontId="0" fillId="0" borderId="7" xfId="0" applyNumberFormat="1" applyBorder="1"/>
    <xf numFmtId="3" fontId="0" fillId="0" borderId="20" xfId="0" applyNumberFormat="1" applyBorder="1"/>
    <xf numFmtId="3" fontId="0" fillId="0" borderId="22" xfId="0" applyNumberFormat="1" applyBorder="1"/>
    <xf numFmtId="0" fontId="0" fillId="0" borderId="6" xfId="0" applyBorder="1"/>
    <xf numFmtId="4" fontId="0" fillId="0" borderId="1" xfId="0" applyNumberFormat="1" applyBorder="1"/>
    <xf numFmtId="0" fontId="2" fillId="0" borderId="0" xfId="0" applyFont="1" applyFill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4" fontId="0" fillId="0" borderId="0" xfId="0" applyNumberFormat="1" applyFont="1"/>
    <xf numFmtId="4" fontId="0" fillId="2" borderId="4" xfId="0" applyNumberFormat="1" applyFont="1" applyFill="1" applyBorder="1" applyAlignment="1" applyProtection="1">
      <alignment horizontal="center"/>
      <protection locked="0"/>
    </xf>
    <xf numFmtId="0" fontId="4" fillId="0" borderId="0" xfId="0" applyFont="1"/>
    <xf numFmtId="3" fontId="0" fillId="0" borderId="4" xfId="0" applyNumberFormat="1" applyFill="1" applyBorder="1"/>
    <xf numFmtId="4" fontId="0" fillId="0" borderId="4" xfId="0" applyNumberFormat="1" applyFill="1" applyBorder="1"/>
    <xf numFmtId="4" fontId="0" fillId="0" borderId="0" xfId="0" applyNumberFormat="1" applyFill="1"/>
    <xf numFmtId="0" fontId="1" fillId="0" borderId="24" xfId="0" applyFont="1" applyBorder="1"/>
    <xf numFmtId="0" fontId="5" fillId="0" borderId="24" xfId="0" applyFont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0" fillId="0" borderId="0" xfId="0" applyFont="1" applyAlignment="1">
      <alignment horizontal="right"/>
    </xf>
    <xf numFmtId="3" fontId="0" fillId="0" borderId="0" xfId="0" applyNumberFormat="1" applyFill="1" applyBorder="1"/>
    <xf numFmtId="4" fontId="0" fillId="0" borderId="0" xfId="0" applyNumberFormat="1" applyFill="1" applyBorder="1"/>
    <xf numFmtId="3" fontId="0" fillId="0" borderId="0" xfId="0" applyNumberFormat="1" applyFill="1"/>
    <xf numFmtId="0" fontId="0" fillId="0" borderId="0" xfId="0" applyFill="1"/>
    <xf numFmtId="0" fontId="2" fillId="0" borderId="0" xfId="0" applyFont="1" applyAlignment="1">
      <alignment horizontal="right" wrapText="1"/>
    </xf>
    <xf numFmtId="3" fontId="6" fillId="0" borderId="4" xfId="0" applyNumberFormat="1" applyFont="1" applyFill="1" applyBorder="1"/>
    <xf numFmtId="0" fontId="1" fillId="0" borderId="0" xfId="0" applyFont="1" applyAlignment="1">
      <alignment vertical="center"/>
    </xf>
    <xf numFmtId="4" fontId="0" fillId="0" borderId="0" xfId="0" applyNumberFormat="1" applyBorder="1"/>
    <xf numFmtId="4" fontId="0" fillId="0" borderId="12" xfId="0" applyNumberFormat="1" applyBorder="1"/>
    <xf numFmtId="4" fontId="0" fillId="0" borderId="0" xfId="0" applyNumberFormat="1" applyBorder="1"/>
    <xf numFmtId="4" fontId="0" fillId="0" borderId="12" xfId="0" applyNumberFormat="1" applyBorder="1"/>
    <xf numFmtId="164" fontId="0" fillId="2" borderId="0" xfId="0" applyNumberFormat="1" applyFill="1" applyBorder="1"/>
    <xf numFmtId="4" fontId="1" fillId="0" borderId="0" xfId="0" applyNumberFormat="1" applyFont="1" applyBorder="1"/>
    <xf numFmtId="4" fontId="1" fillId="0" borderId="12" xfId="0" applyNumberFormat="1" applyFont="1" applyBorder="1"/>
    <xf numFmtId="4" fontId="0" fillId="0" borderId="0" xfId="0" applyNumberFormat="1" applyBorder="1"/>
    <xf numFmtId="4" fontId="0" fillId="0" borderId="12" xfId="0" applyNumberFormat="1" applyBorder="1"/>
    <xf numFmtId="4" fontId="1" fillId="0" borderId="14" xfId="0" applyNumberFormat="1" applyFont="1" applyBorder="1"/>
    <xf numFmtId="4" fontId="1" fillId="0" borderId="16" xfId="0" applyNumberFormat="1" applyFont="1" applyBorder="1"/>
    <xf numFmtId="0" fontId="1" fillId="4" borderId="2" xfId="0" applyFont="1" applyFill="1" applyBorder="1" applyAlignment="1">
      <alignment horizontal="center"/>
    </xf>
    <xf numFmtId="0" fontId="1" fillId="4" borderId="15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4" fontId="0" fillId="0" borderId="33" xfId="0" applyNumberFormat="1" applyBorder="1"/>
    <xf numFmtId="4" fontId="0" fillId="0" borderId="30" xfId="0" applyNumberFormat="1" applyBorder="1"/>
    <xf numFmtId="4" fontId="0" fillId="0" borderId="17" xfId="0" applyNumberFormat="1" applyBorder="1"/>
    <xf numFmtId="4" fontId="0" fillId="0" borderId="31" xfId="0" applyNumberFormat="1" applyBorder="1"/>
    <xf numFmtId="4" fontId="1" fillId="0" borderId="0" xfId="0" applyNumberFormat="1" applyFont="1" applyBorder="1" applyAlignment="1"/>
    <xf numFmtId="0" fontId="1" fillId="0" borderId="12" xfId="0" applyFont="1" applyBorder="1" applyAlignment="1"/>
    <xf numFmtId="4" fontId="0" fillId="0" borderId="34" xfId="0" applyNumberFormat="1" applyBorder="1"/>
    <xf numFmtId="4" fontId="0" fillId="0" borderId="32" xfId="0" applyNumberFormat="1" applyBorder="1"/>
    <xf numFmtId="4" fontId="0" fillId="0" borderId="15" xfId="0" applyNumberFormat="1" applyBorder="1"/>
    <xf numFmtId="0" fontId="0" fillId="0" borderId="3" xfId="0" applyBorder="1"/>
    <xf numFmtId="4" fontId="4" fillId="0" borderId="0" xfId="0" applyNumberFormat="1" applyFont="1" applyBorder="1"/>
    <xf numFmtId="4" fontId="4" fillId="0" borderId="12" xfId="0" applyNumberFormat="1" applyFont="1" applyBorder="1"/>
    <xf numFmtId="4" fontId="2" fillId="2" borderId="17" xfId="0" applyNumberFormat="1" applyFont="1" applyFill="1" applyBorder="1" applyAlignment="1" applyProtection="1">
      <alignment horizontal="left"/>
      <protection locked="0"/>
    </xf>
    <xf numFmtId="4" fontId="2" fillId="2" borderId="19" xfId="0" applyNumberFormat="1" applyFont="1" applyFill="1" applyBorder="1" applyAlignment="1" applyProtection="1">
      <alignment horizontal="left"/>
      <protection locked="0"/>
    </xf>
    <xf numFmtId="0" fontId="1" fillId="3" borderId="5" xfId="0" applyFont="1" applyFill="1" applyBorder="1" applyAlignment="1">
      <alignment horizontal="center"/>
    </xf>
    <xf numFmtId="0" fontId="1" fillId="3" borderId="23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0" fillId="3" borderId="9" xfId="0" applyFill="1" applyBorder="1" applyAlignment="1">
      <alignment horizontal="center" vertical="center" textRotation="90" wrapText="1"/>
    </xf>
    <xf numFmtId="0" fontId="0" fillId="3" borderId="10" xfId="0" applyFill="1" applyBorder="1" applyAlignment="1">
      <alignment horizontal="center" vertical="center" textRotation="90" wrapText="1"/>
    </xf>
    <xf numFmtId="0" fontId="0" fillId="3" borderId="11" xfId="0" applyFill="1" applyBorder="1" applyAlignment="1">
      <alignment horizontal="center" vertical="center" textRotation="90" wrapText="1"/>
    </xf>
    <xf numFmtId="0" fontId="0" fillId="3" borderId="13" xfId="0" applyFont="1" applyFill="1" applyBorder="1" applyAlignment="1">
      <alignment horizontal="center" wrapText="1"/>
    </xf>
    <xf numFmtId="0" fontId="0" fillId="3" borderId="14" xfId="0" applyFont="1" applyFill="1" applyBorder="1" applyAlignment="1">
      <alignment horizontal="center" wrapText="1"/>
    </xf>
    <xf numFmtId="0" fontId="0" fillId="3" borderId="16" xfId="0" applyFont="1" applyFill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1" fillId="3" borderId="9" xfId="0" applyFont="1" applyFill="1" applyBorder="1" applyAlignment="1">
      <alignment horizontal="center" textRotation="90" wrapText="1"/>
    </xf>
    <xf numFmtId="0" fontId="1" fillId="3" borderId="10" xfId="0" applyFont="1" applyFill="1" applyBorder="1" applyAlignment="1">
      <alignment horizontal="center" textRotation="90" wrapText="1"/>
    </xf>
    <xf numFmtId="0" fontId="1" fillId="3" borderId="11" xfId="0" applyFont="1" applyFill="1" applyBorder="1" applyAlignment="1">
      <alignment horizontal="center" textRotation="90" wrapText="1"/>
    </xf>
  </cellXfs>
  <cellStyles count="1">
    <cellStyle name="Normale" xfId="0" builtinId="0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0DD06-68D5-43B0-98C9-7BCBCAB395F7}">
  <sheetPr>
    <pageSetUpPr fitToPage="1"/>
  </sheetPr>
  <dimension ref="A1:X65"/>
  <sheetViews>
    <sheetView tabSelected="1" topLeftCell="A4" zoomScale="75" zoomScaleNormal="75" zoomScaleSheetLayoutView="100" workbookViewId="0">
      <selection activeCell="O11" sqref="O11"/>
    </sheetView>
  </sheetViews>
  <sheetFormatPr defaultColWidth="9.140625" defaultRowHeight="15" x14ac:dyDescent="0.25"/>
  <cols>
    <col min="1" max="1" width="47.42578125" customWidth="1"/>
    <col min="2" max="3" width="16.7109375" customWidth="1"/>
    <col min="4" max="4" width="5.7109375" customWidth="1"/>
    <col min="5" max="5" width="8.7109375" customWidth="1"/>
    <col min="6" max="6" width="9.7109375" customWidth="1"/>
    <col min="7" max="7" width="8.7109375" customWidth="1"/>
    <col min="8" max="8" width="12.7109375" customWidth="1"/>
    <col min="9" max="9" width="6.85546875" customWidth="1"/>
    <col min="10" max="10" width="8.7109375" customWidth="1"/>
    <col min="11" max="11" width="9.7109375" customWidth="1"/>
    <col min="12" max="12" width="8.7109375" customWidth="1"/>
    <col min="13" max="13" width="12.7109375" customWidth="1"/>
    <col min="14" max="14" width="5.7109375" customWidth="1"/>
    <col min="15" max="15" width="8.7109375" customWidth="1"/>
    <col min="16" max="16" width="9.7109375" customWidth="1"/>
    <col min="17" max="17" width="8.7109375" customWidth="1"/>
    <col min="18" max="18" width="12.7109375" customWidth="1"/>
    <col min="19" max="19" width="5.7109375" customWidth="1"/>
    <col min="20" max="20" width="10" customWidth="1"/>
    <col min="21" max="22" width="8.7109375" customWidth="1"/>
    <col min="23" max="23" width="12.7109375" customWidth="1"/>
    <col min="24" max="24" width="5.7109375" customWidth="1"/>
    <col min="25" max="27" width="8.7109375" customWidth="1"/>
    <col min="28" max="28" width="12.7109375" customWidth="1"/>
    <col min="29" max="29" width="5.7109375" customWidth="1"/>
    <col min="30" max="32" width="8.7109375" customWidth="1"/>
    <col min="33" max="33" width="12.7109375" customWidth="1"/>
    <col min="34" max="34" width="5.7109375" customWidth="1"/>
  </cols>
  <sheetData>
    <row r="1" spans="1:19" x14ac:dyDescent="0.25">
      <c r="A1" s="46"/>
    </row>
    <row r="2" spans="1:19" ht="18.75" x14ac:dyDescent="0.3">
      <c r="E2" s="99" t="s">
        <v>44</v>
      </c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</row>
    <row r="5" spans="1:19" ht="15.75" thickBot="1" x14ac:dyDescent="0.3"/>
    <row r="6" spans="1:19" ht="15.75" customHeight="1" thickBot="1" x14ac:dyDescent="0.3">
      <c r="B6" s="100" t="s">
        <v>20</v>
      </c>
      <c r="C6" s="100" t="s">
        <v>46</v>
      </c>
      <c r="E6" s="90" t="s">
        <v>21</v>
      </c>
      <c r="F6" s="91"/>
      <c r="G6" s="92"/>
      <c r="H6" s="4"/>
      <c r="J6" s="90" t="s">
        <v>23</v>
      </c>
      <c r="K6" s="91"/>
      <c r="L6" s="92"/>
      <c r="M6" s="4"/>
      <c r="O6" s="90" t="s">
        <v>24</v>
      </c>
      <c r="P6" s="91"/>
      <c r="Q6" s="92"/>
      <c r="R6" s="4"/>
    </row>
    <row r="7" spans="1:19" ht="46.5" customHeight="1" thickBot="1" x14ac:dyDescent="0.3">
      <c r="A7" s="61"/>
      <c r="B7" s="101"/>
      <c r="C7" s="101"/>
      <c r="E7" s="96" t="s">
        <v>22</v>
      </c>
      <c r="F7" s="97"/>
      <c r="G7" s="97"/>
      <c r="H7" s="98"/>
      <c r="J7" s="96" t="s">
        <v>25</v>
      </c>
      <c r="K7" s="97"/>
      <c r="L7" s="97"/>
      <c r="M7" s="98"/>
      <c r="O7" s="96" t="s">
        <v>26</v>
      </c>
      <c r="P7" s="97"/>
      <c r="Q7" s="97"/>
      <c r="R7" s="98"/>
    </row>
    <row r="8" spans="1:19" ht="33" customHeight="1" thickBot="1" x14ac:dyDescent="0.3">
      <c r="B8" s="101"/>
      <c r="C8" s="101"/>
      <c r="E8" s="8" t="s">
        <v>2</v>
      </c>
      <c r="F8" s="9" t="s">
        <v>3</v>
      </c>
      <c r="G8" s="9" t="s">
        <v>8</v>
      </c>
      <c r="H8" s="10" t="s">
        <v>4</v>
      </c>
      <c r="J8" s="8" t="s">
        <v>2</v>
      </c>
      <c r="K8" s="9" t="s">
        <v>3</v>
      </c>
      <c r="L8" s="9" t="s">
        <v>8</v>
      </c>
      <c r="M8" s="10" t="s">
        <v>4</v>
      </c>
      <c r="O8" s="8" t="s">
        <v>2</v>
      </c>
      <c r="P8" s="9" t="s">
        <v>3</v>
      </c>
      <c r="Q8" s="9" t="s">
        <v>8</v>
      </c>
      <c r="R8" s="10" t="s">
        <v>4</v>
      </c>
    </row>
    <row r="9" spans="1:19" ht="15.75" thickBot="1" x14ac:dyDescent="0.3">
      <c r="B9" s="102"/>
      <c r="C9" s="102"/>
    </row>
    <row r="10" spans="1:19" x14ac:dyDescent="0.25">
      <c r="B10" s="1"/>
      <c r="C10" s="1"/>
    </row>
    <row r="11" spans="1:19" x14ac:dyDescent="0.25">
      <c r="A11" s="52" t="s">
        <v>41</v>
      </c>
      <c r="B11" s="45"/>
      <c r="C11" s="45"/>
      <c r="D11" s="13"/>
      <c r="E11" s="60">
        <v>400</v>
      </c>
      <c r="F11" s="60">
        <v>0</v>
      </c>
      <c r="G11" s="34">
        <f>E11+F11</f>
        <v>400</v>
      </c>
      <c r="H11" s="16">
        <f>E11*B11+F11*C11</f>
        <v>0</v>
      </c>
      <c r="I11" s="13"/>
      <c r="J11" s="60">
        <v>300</v>
      </c>
      <c r="K11" s="60">
        <v>0</v>
      </c>
      <c r="L11" s="34">
        <f>J11+K11</f>
        <v>300</v>
      </c>
      <c r="M11" s="16">
        <f>J11*B11+K11*C11</f>
        <v>0</v>
      </c>
      <c r="N11" s="13"/>
      <c r="O11" s="47">
        <v>200</v>
      </c>
      <c r="P11" s="47">
        <v>20</v>
      </c>
      <c r="Q11" s="47">
        <f>O11+P11</f>
        <v>220</v>
      </c>
      <c r="R11" s="48">
        <f>O11*B11+P11*C11</f>
        <v>0</v>
      </c>
      <c r="S11" s="53" t="str">
        <f>A11</f>
        <v>Capo Progetto BHU *</v>
      </c>
    </row>
    <row r="12" spans="1:19" x14ac:dyDescent="0.25">
      <c r="A12" s="6" t="s">
        <v>6</v>
      </c>
      <c r="B12" s="88"/>
      <c r="C12" s="89"/>
      <c r="D12" s="13"/>
      <c r="E12" s="35"/>
      <c r="F12" s="35"/>
      <c r="G12" s="35"/>
      <c r="H12" s="62"/>
      <c r="I12" s="13"/>
      <c r="J12" s="35"/>
      <c r="K12" s="35"/>
      <c r="L12" s="35"/>
      <c r="M12" s="62"/>
      <c r="N12" s="13"/>
      <c r="O12" s="55"/>
      <c r="P12" s="55"/>
      <c r="Q12" s="55"/>
      <c r="R12" s="56"/>
      <c r="S12" s="41"/>
    </row>
    <row r="13" spans="1:19" x14ac:dyDescent="0.25">
      <c r="B13" s="44"/>
      <c r="C13" s="44"/>
      <c r="D13" s="13"/>
      <c r="E13" s="12"/>
      <c r="F13" s="12"/>
      <c r="G13" s="12"/>
      <c r="H13" s="13"/>
      <c r="I13" s="13"/>
      <c r="J13" s="12"/>
      <c r="K13" s="12"/>
      <c r="L13" s="12"/>
      <c r="M13" s="13"/>
      <c r="N13" s="13"/>
      <c r="O13" s="57"/>
      <c r="P13" s="57"/>
      <c r="Q13" s="57"/>
      <c r="R13" s="49"/>
      <c r="S13" s="42"/>
    </row>
    <row r="14" spans="1:19" x14ac:dyDescent="0.25">
      <c r="A14" s="52" t="s">
        <v>42</v>
      </c>
      <c r="B14" s="45"/>
      <c r="C14" s="45"/>
      <c r="D14" s="13"/>
      <c r="E14" s="34">
        <v>40</v>
      </c>
      <c r="F14" s="34">
        <v>0</v>
      </c>
      <c r="G14" s="34">
        <f>E14+F14</f>
        <v>40</v>
      </c>
      <c r="H14" s="16">
        <f>E14*B14+F14*C14</f>
        <v>0</v>
      </c>
      <c r="I14" s="13"/>
      <c r="J14" s="34">
        <v>40</v>
      </c>
      <c r="K14" s="34">
        <v>0</v>
      </c>
      <c r="L14" s="34">
        <f>J14+K14</f>
        <v>40</v>
      </c>
      <c r="M14" s="16">
        <f>J14*B14+K14*C14</f>
        <v>0</v>
      </c>
      <c r="N14" s="13"/>
      <c r="O14" s="47">
        <v>40</v>
      </c>
      <c r="P14" s="47">
        <v>0</v>
      </c>
      <c r="Q14" s="47">
        <f>O14+P14</f>
        <v>40</v>
      </c>
      <c r="R14" s="48">
        <f>O14*B14+P14*C14</f>
        <v>0</v>
      </c>
      <c r="S14" s="53" t="str">
        <f>A14</f>
        <v>Sost. Capo Progetto BHU</v>
      </c>
    </row>
    <row r="15" spans="1:19" x14ac:dyDescent="0.25">
      <c r="A15" s="6" t="s">
        <v>6</v>
      </c>
      <c r="B15" s="88"/>
      <c r="C15" s="89"/>
      <c r="D15" s="13"/>
      <c r="E15" s="35"/>
      <c r="F15" s="35"/>
      <c r="G15" s="35"/>
      <c r="H15" s="62"/>
      <c r="I15" s="13"/>
      <c r="J15" s="35"/>
      <c r="K15" s="35"/>
      <c r="L15" s="35"/>
      <c r="M15" s="62"/>
      <c r="N15" s="13"/>
      <c r="O15" s="55"/>
      <c r="P15" s="55"/>
      <c r="Q15" s="55"/>
      <c r="R15" s="56"/>
      <c r="S15" s="41"/>
    </row>
    <row r="16" spans="1:19" x14ac:dyDescent="0.25">
      <c r="A16" s="31"/>
      <c r="B16" s="44"/>
      <c r="C16" s="44"/>
      <c r="D16" s="13"/>
      <c r="E16" s="12"/>
      <c r="F16" s="12"/>
      <c r="G16" s="12"/>
      <c r="H16" s="13"/>
      <c r="I16" s="13"/>
      <c r="O16" s="58"/>
      <c r="P16" s="58"/>
      <c r="Q16" s="58"/>
      <c r="R16" s="58"/>
      <c r="S16" s="43"/>
    </row>
    <row r="17" spans="1:21" x14ac:dyDescent="0.25">
      <c r="A17" s="52" t="s">
        <v>43</v>
      </c>
      <c r="B17" s="45"/>
      <c r="C17" s="45"/>
      <c r="D17" s="13"/>
      <c r="E17" s="34">
        <v>40</v>
      </c>
      <c r="F17" s="47">
        <v>0</v>
      </c>
      <c r="G17" s="34">
        <f>E17+F17</f>
        <v>40</v>
      </c>
      <c r="H17" s="16">
        <f>E17*B17+F17*C17</f>
        <v>0</v>
      </c>
      <c r="I17" s="13"/>
      <c r="J17" s="47">
        <v>40</v>
      </c>
      <c r="K17" s="47">
        <v>0</v>
      </c>
      <c r="L17" s="34">
        <f>J17+K17</f>
        <v>40</v>
      </c>
      <c r="M17" s="48">
        <f>J17*B17+K17*C17</f>
        <v>0</v>
      </c>
      <c r="N17" s="49"/>
      <c r="O17" s="47">
        <v>40</v>
      </c>
      <c r="P17" s="47">
        <v>0</v>
      </c>
      <c r="Q17" s="47">
        <f>O17+P17</f>
        <v>40</v>
      </c>
      <c r="R17" s="48">
        <f>O17*B17+P17*C17</f>
        <v>0</v>
      </c>
      <c r="S17" s="53" t="str">
        <f>A17</f>
        <v>Ulteriore collaboratore</v>
      </c>
    </row>
    <row r="18" spans="1:21" x14ac:dyDescent="0.25">
      <c r="A18" s="6" t="s">
        <v>6</v>
      </c>
      <c r="B18" s="88"/>
      <c r="C18" s="89"/>
      <c r="D18" s="13"/>
      <c r="E18" s="35"/>
      <c r="F18" s="35"/>
      <c r="G18" s="35"/>
      <c r="H18" s="62"/>
      <c r="I18" s="13"/>
      <c r="J18" s="35"/>
      <c r="K18" s="35"/>
      <c r="L18" s="35"/>
      <c r="M18" s="62"/>
      <c r="N18" s="13"/>
      <c r="O18" s="55"/>
      <c r="P18" s="55"/>
      <c r="Q18" s="55"/>
      <c r="R18" s="56"/>
      <c r="S18" s="41"/>
    </row>
    <row r="19" spans="1:21" x14ac:dyDescent="0.25">
      <c r="A19" s="52"/>
      <c r="B19" s="44"/>
      <c r="C19" s="44"/>
      <c r="D19" s="13"/>
      <c r="E19" s="35"/>
      <c r="F19" s="35"/>
      <c r="G19" s="35"/>
      <c r="H19" s="62"/>
      <c r="I19" s="13"/>
      <c r="J19" s="55"/>
      <c r="K19" s="55"/>
      <c r="L19" s="55"/>
      <c r="M19" s="56"/>
      <c r="N19" s="49"/>
      <c r="O19" s="55"/>
      <c r="P19" s="55"/>
      <c r="Q19" s="55"/>
      <c r="R19" s="56"/>
      <c r="S19" s="53"/>
    </row>
    <row r="20" spans="1:21" x14ac:dyDescent="0.25">
      <c r="A20" s="52" t="s">
        <v>48</v>
      </c>
      <c r="B20" s="45"/>
      <c r="C20" s="45"/>
      <c r="D20" s="13"/>
      <c r="E20" s="34">
        <v>20</v>
      </c>
      <c r="F20" s="47">
        <v>0</v>
      </c>
      <c r="G20" s="34">
        <f>E20+F20</f>
        <v>20</v>
      </c>
      <c r="H20" s="16">
        <f>E20*B20+F20*C20</f>
        <v>0</v>
      </c>
      <c r="I20" s="13"/>
      <c r="J20" s="47">
        <v>20</v>
      </c>
      <c r="K20" s="47">
        <v>0</v>
      </c>
      <c r="L20" s="34">
        <f>J20+K20</f>
        <v>20</v>
      </c>
      <c r="M20" s="48">
        <f>J20*B20+K20*C20</f>
        <v>0</v>
      </c>
      <c r="N20" s="49"/>
      <c r="O20" s="47">
        <v>20</v>
      </c>
      <c r="P20" s="47">
        <v>0</v>
      </c>
      <c r="Q20" s="47">
        <f>O20+P20</f>
        <v>20</v>
      </c>
      <c r="R20" s="48">
        <f>O20*B20+P20*C20</f>
        <v>0</v>
      </c>
      <c r="S20" s="53" t="str">
        <f>A20</f>
        <v>Personale di segretariato</v>
      </c>
    </row>
    <row r="21" spans="1:21" x14ac:dyDescent="0.25">
      <c r="A21" s="6" t="s">
        <v>6</v>
      </c>
      <c r="B21" s="88"/>
      <c r="C21" s="89"/>
      <c r="D21" s="13"/>
      <c r="E21" s="35"/>
      <c r="F21" s="35"/>
      <c r="G21" s="35"/>
      <c r="H21" s="62"/>
      <c r="I21" s="13"/>
      <c r="J21" s="35"/>
      <c r="K21" s="35"/>
      <c r="L21" s="35"/>
      <c r="M21" s="62"/>
      <c r="N21" s="13"/>
      <c r="O21" s="55"/>
      <c r="P21" s="55"/>
      <c r="Q21" s="55"/>
      <c r="R21" s="56"/>
      <c r="S21" s="41"/>
    </row>
    <row r="22" spans="1:21" x14ac:dyDescent="0.25">
      <c r="A22" s="52"/>
      <c r="B22" s="44"/>
      <c r="C22" s="44"/>
      <c r="D22" s="13"/>
      <c r="E22" s="35"/>
      <c r="F22" s="35"/>
      <c r="G22" s="35"/>
      <c r="H22" s="62"/>
      <c r="I22" s="13"/>
      <c r="J22" s="55"/>
      <c r="K22" s="55"/>
      <c r="L22" s="55"/>
      <c r="M22" s="56"/>
      <c r="N22" s="49"/>
      <c r="O22" s="55"/>
      <c r="P22" s="55"/>
      <c r="Q22" s="55"/>
      <c r="R22" s="56"/>
      <c r="S22" s="53"/>
    </row>
    <row r="23" spans="1:21" ht="15.75" thickBot="1" x14ac:dyDescent="0.3">
      <c r="A23" s="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21" ht="15.75" thickBot="1" x14ac:dyDescent="0.3">
      <c r="A24" s="2"/>
      <c r="B24" s="13"/>
      <c r="C24" s="13"/>
      <c r="D24" s="33" t="s">
        <v>7</v>
      </c>
      <c r="E24" s="36">
        <f>SUM(E11:E22)</f>
        <v>500</v>
      </c>
      <c r="F24" s="37">
        <f>SUM(F11:F22)</f>
        <v>0</v>
      </c>
      <c r="G24" s="38">
        <f>SUM(G11:G22)</f>
        <v>500</v>
      </c>
      <c r="H24" s="32">
        <f>SUM(H11:H22)</f>
        <v>0</v>
      </c>
      <c r="I24" s="13"/>
      <c r="J24" s="36">
        <f>SUM(J11:J22)</f>
        <v>400</v>
      </c>
      <c r="K24" s="37">
        <f>SUM(K11:K22)</f>
        <v>0</v>
      </c>
      <c r="L24" s="38">
        <f>SUM(L11:L22)</f>
        <v>400</v>
      </c>
      <c r="M24" s="32">
        <f>SUM(M11:M22)</f>
        <v>0</v>
      </c>
      <c r="N24" s="13"/>
      <c r="O24" s="36">
        <f>SUM(O11:O22)</f>
        <v>300</v>
      </c>
      <c r="P24" s="37">
        <f>SUM(P11:P22)</f>
        <v>20</v>
      </c>
      <c r="Q24" s="38">
        <f>SUM(Q11:Q22)</f>
        <v>320</v>
      </c>
      <c r="R24" s="32">
        <f>SUM(R11:R22)</f>
        <v>0</v>
      </c>
    </row>
    <row r="25" spans="1:21" x14ac:dyDescent="0.25">
      <c r="A25" s="2" t="s">
        <v>45</v>
      </c>
    </row>
    <row r="26" spans="1:21" x14ac:dyDescent="0.25">
      <c r="A26" s="2" t="s">
        <v>19</v>
      </c>
    </row>
    <row r="27" spans="1:21" ht="15.75" thickBot="1" x14ac:dyDescent="0.3">
      <c r="A27" s="2" t="s">
        <v>35</v>
      </c>
    </row>
    <row r="28" spans="1:21" ht="15.75" customHeight="1" thickBot="1" x14ac:dyDescent="0.3">
      <c r="A28" s="2"/>
      <c r="E28" s="90" t="s">
        <v>0</v>
      </c>
      <c r="F28" s="91"/>
      <c r="G28" s="92"/>
      <c r="H28" s="4"/>
      <c r="J28" s="90" t="s">
        <v>1</v>
      </c>
      <c r="K28" s="91"/>
      <c r="L28" s="92"/>
      <c r="M28" s="4"/>
      <c r="O28" s="90" t="s">
        <v>5</v>
      </c>
      <c r="P28" s="91"/>
      <c r="Q28" s="92"/>
      <c r="R28" s="4"/>
      <c r="T28" s="93" t="s">
        <v>9</v>
      </c>
    </row>
    <row r="29" spans="1:21" ht="46.5" customHeight="1" thickBot="1" x14ac:dyDescent="0.3">
      <c r="E29" s="96" t="s">
        <v>27</v>
      </c>
      <c r="F29" s="97"/>
      <c r="G29" s="97"/>
      <c r="H29" s="98"/>
      <c r="J29" s="96" t="s">
        <v>28</v>
      </c>
      <c r="K29" s="97"/>
      <c r="L29" s="97"/>
      <c r="M29" s="98"/>
      <c r="O29" s="96" t="s">
        <v>36</v>
      </c>
      <c r="P29" s="97"/>
      <c r="Q29" s="97"/>
      <c r="R29" s="98"/>
      <c r="T29" s="94"/>
    </row>
    <row r="30" spans="1:21" ht="60.75" thickBot="1" x14ac:dyDescent="0.3">
      <c r="A30" s="59" t="s">
        <v>17</v>
      </c>
      <c r="E30" s="8" t="s">
        <v>2</v>
      </c>
      <c r="F30" s="9" t="s">
        <v>3</v>
      </c>
      <c r="G30" s="9" t="s">
        <v>8</v>
      </c>
      <c r="H30" s="10" t="s">
        <v>4</v>
      </c>
      <c r="J30" s="8" t="s">
        <v>2</v>
      </c>
      <c r="K30" s="9" t="s">
        <v>3</v>
      </c>
      <c r="L30" s="9" t="s">
        <v>8</v>
      </c>
      <c r="M30" s="10" t="s">
        <v>4</v>
      </c>
      <c r="O30" s="8" t="s">
        <v>2</v>
      </c>
      <c r="P30" s="9" t="s">
        <v>3</v>
      </c>
      <c r="Q30" s="9" t="s">
        <v>8</v>
      </c>
      <c r="R30" s="10" t="s">
        <v>4</v>
      </c>
      <c r="T30" s="95"/>
    </row>
    <row r="32" spans="1:21" x14ac:dyDescent="0.25">
      <c r="D32" s="52" t="str">
        <f>S11</f>
        <v>Capo Progetto BHU *</v>
      </c>
      <c r="E32" s="47">
        <v>400</v>
      </c>
      <c r="F32" s="47">
        <v>80</v>
      </c>
      <c r="G32" s="47">
        <f>E32+F32</f>
        <v>480</v>
      </c>
      <c r="H32" s="48">
        <f>E32*B11+F32*C11</f>
        <v>0</v>
      </c>
      <c r="I32" s="13"/>
      <c r="J32" s="47">
        <v>200</v>
      </c>
      <c r="K32" s="47">
        <v>20</v>
      </c>
      <c r="L32" s="47">
        <f>J32+K32</f>
        <v>220</v>
      </c>
      <c r="M32" s="48">
        <f>J32*B11+K32*C11</f>
        <v>0</v>
      </c>
      <c r="N32" s="13"/>
      <c r="O32" s="47">
        <v>100</v>
      </c>
      <c r="P32" s="47">
        <v>0</v>
      </c>
      <c r="Q32" s="47">
        <f>O32+P32</f>
        <v>100</v>
      </c>
      <c r="R32" s="48">
        <f>O32*B11+P32*C11</f>
        <v>0</v>
      </c>
      <c r="S32" s="13"/>
      <c r="T32" s="34">
        <f>E11+F11+J11+K11+O11+P11+E32+F32+J32+K32+O32+P32</f>
        <v>1720</v>
      </c>
      <c r="U32" s="53" t="str">
        <f>S11</f>
        <v>Capo Progetto BHU *</v>
      </c>
    </row>
    <row r="33" spans="4:24" x14ac:dyDescent="0.25">
      <c r="D33" s="6"/>
      <c r="E33" s="55"/>
      <c r="F33" s="55"/>
      <c r="G33" s="55"/>
      <c r="H33" s="56"/>
      <c r="I33" s="13"/>
      <c r="J33" s="55"/>
      <c r="K33" s="55"/>
      <c r="L33" s="55"/>
      <c r="M33" s="56"/>
      <c r="N33" s="13"/>
      <c r="O33" s="55"/>
      <c r="P33" s="55"/>
      <c r="Q33" s="55"/>
      <c r="R33" s="56"/>
      <c r="S33" s="13"/>
      <c r="T33" s="12"/>
      <c r="U33" s="41"/>
    </row>
    <row r="34" spans="4:24" x14ac:dyDescent="0.25">
      <c r="D34" s="52" t="str">
        <f>S14</f>
        <v>Sost. Capo Progetto BHU</v>
      </c>
      <c r="E34" s="47">
        <v>80</v>
      </c>
      <c r="F34" s="47">
        <v>0</v>
      </c>
      <c r="G34" s="47">
        <f>E34+F34</f>
        <v>80</v>
      </c>
      <c r="H34" s="48">
        <f>E34*B14+F34*C14</f>
        <v>0</v>
      </c>
      <c r="I34" s="13"/>
      <c r="J34" s="47">
        <v>40</v>
      </c>
      <c r="K34" s="47">
        <v>0</v>
      </c>
      <c r="L34" s="47">
        <f>J34+K34</f>
        <v>40</v>
      </c>
      <c r="M34" s="48">
        <f>J34*B14+K34*C14</f>
        <v>0</v>
      </c>
      <c r="N34" s="13"/>
      <c r="O34" s="47">
        <v>20</v>
      </c>
      <c r="P34" s="47">
        <v>0</v>
      </c>
      <c r="Q34" s="47">
        <f>O34+P34</f>
        <v>20</v>
      </c>
      <c r="R34" s="48">
        <f>O34*B14+P34*C14</f>
        <v>0</v>
      </c>
      <c r="S34" s="13"/>
      <c r="T34" s="34">
        <f>E14+F14+J14+K14+O14+P14+E34+F34+J34+K34+O34+P34</f>
        <v>260</v>
      </c>
      <c r="U34" s="53" t="str">
        <f>S14</f>
        <v>Sost. Capo Progetto BHU</v>
      </c>
    </row>
    <row r="35" spans="4:24" x14ac:dyDescent="0.25">
      <c r="D35" s="6"/>
      <c r="E35" s="55"/>
      <c r="F35" s="55"/>
      <c r="G35" s="55"/>
      <c r="H35" s="56"/>
      <c r="I35" s="13"/>
      <c r="J35" s="55"/>
      <c r="K35" s="55"/>
      <c r="L35" s="55"/>
      <c r="M35" s="56"/>
      <c r="N35" s="13"/>
      <c r="O35" s="55"/>
      <c r="P35" s="55"/>
      <c r="Q35" s="55"/>
      <c r="R35" s="56"/>
      <c r="S35" s="13"/>
      <c r="T35" s="12"/>
      <c r="U35" s="41"/>
    </row>
    <row r="36" spans="4:24" x14ac:dyDescent="0.25">
      <c r="D36" s="52" t="str">
        <f>S17</f>
        <v>Ulteriore collaboratore</v>
      </c>
      <c r="E36" s="47">
        <v>80</v>
      </c>
      <c r="F36" s="47">
        <v>0</v>
      </c>
      <c r="G36" s="47">
        <f>E36+F36</f>
        <v>80</v>
      </c>
      <c r="H36" s="48">
        <f>E36*B17+F36*C17</f>
        <v>0</v>
      </c>
      <c r="I36" s="13"/>
      <c r="J36" s="47">
        <v>40</v>
      </c>
      <c r="K36" s="47">
        <v>0</v>
      </c>
      <c r="L36" s="47">
        <f>J36+K36</f>
        <v>40</v>
      </c>
      <c r="M36" s="48">
        <f>J36*B17+K36*C17</f>
        <v>0</v>
      </c>
      <c r="N36" s="13"/>
      <c r="O36" s="47">
        <v>20</v>
      </c>
      <c r="P36" s="47">
        <v>0</v>
      </c>
      <c r="Q36" s="47">
        <f>O36+P36</f>
        <v>20</v>
      </c>
      <c r="R36" s="48">
        <f>O36*B17+P36*C17</f>
        <v>0</v>
      </c>
      <c r="S36" s="13"/>
      <c r="T36" s="34">
        <f>E17+F17+J17+K17+O17+P17+E36+F36+J36+K36+O36+P36</f>
        <v>260</v>
      </c>
      <c r="U36" s="53" t="str">
        <f>S17</f>
        <v>Ulteriore collaboratore</v>
      </c>
    </row>
    <row r="37" spans="4:24" x14ac:dyDescent="0.25">
      <c r="D37" s="6"/>
      <c r="E37" s="55"/>
      <c r="F37" s="55"/>
      <c r="G37" s="55"/>
      <c r="H37" s="56"/>
      <c r="I37" s="13"/>
      <c r="J37" s="55"/>
      <c r="K37" s="55"/>
      <c r="L37" s="55"/>
      <c r="M37" s="56"/>
      <c r="N37" s="13"/>
      <c r="O37" s="55"/>
      <c r="P37" s="55"/>
      <c r="Q37" s="55"/>
      <c r="R37" s="56"/>
      <c r="S37" s="13"/>
      <c r="T37" s="12"/>
      <c r="U37" s="41"/>
    </row>
    <row r="38" spans="4:24" x14ac:dyDescent="0.25">
      <c r="D38" s="52" t="str">
        <f>S20</f>
        <v>Personale di segretariato</v>
      </c>
      <c r="E38" s="47">
        <v>80</v>
      </c>
      <c r="F38" s="47">
        <v>0</v>
      </c>
      <c r="G38" s="47">
        <f>E38+F38</f>
        <v>80</v>
      </c>
      <c r="H38" s="48">
        <f>E38*B20+F38*C20</f>
        <v>0</v>
      </c>
      <c r="I38" s="13"/>
      <c r="J38" s="47">
        <v>40</v>
      </c>
      <c r="K38" s="47">
        <v>0</v>
      </c>
      <c r="L38" s="47">
        <f>J38+K38</f>
        <v>40</v>
      </c>
      <c r="M38" s="48">
        <f>J38*B20+K38*C20</f>
        <v>0</v>
      </c>
      <c r="N38" s="13"/>
      <c r="O38" s="47">
        <v>0</v>
      </c>
      <c r="P38" s="47">
        <v>0</v>
      </c>
      <c r="Q38" s="47">
        <f>O38+P38</f>
        <v>0</v>
      </c>
      <c r="R38" s="48">
        <f>O38*B20+P38*C20</f>
        <v>0</v>
      </c>
      <c r="S38" s="13"/>
      <c r="T38" s="34">
        <f>E20+F20+J20+K20+O20+P20+E38+F38+J38+K38+O38+P38</f>
        <v>180</v>
      </c>
      <c r="U38" s="53" t="str">
        <f>S20</f>
        <v>Personale di segretariato</v>
      </c>
    </row>
    <row r="39" spans="4:24" x14ac:dyDescent="0.25">
      <c r="D39" s="54"/>
      <c r="E39" s="57"/>
      <c r="F39" s="57"/>
      <c r="G39" s="57"/>
      <c r="H39" s="49"/>
      <c r="I39" s="13"/>
      <c r="J39" s="57"/>
      <c r="K39" s="57"/>
      <c r="L39" s="57"/>
      <c r="M39" s="49"/>
      <c r="N39" s="13"/>
      <c r="O39" s="57"/>
      <c r="P39" s="57"/>
      <c r="Q39" s="57"/>
      <c r="R39" s="49"/>
      <c r="S39" s="13"/>
      <c r="T39" s="12"/>
      <c r="U39" s="43"/>
    </row>
    <row r="40" spans="4:24" ht="15.75" thickBot="1" x14ac:dyDescent="0.3"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</row>
    <row r="41" spans="4:24" ht="15.75" thickBot="1" x14ac:dyDescent="0.3">
      <c r="E41" s="36">
        <f>SUM(E32:E39)</f>
        <v>640</v>
      </c>
      <c r="F41" s="37">
        <f>SUM(F32:F39)</f>
        <v>80</v>
      </c>
      <c r="G41" s="38">
        <f>SUM(G32:G39)</f>
        <v>720</v>
      </c>
      <c r="H41" s="32">
        <f>SUM(H32:H39)</f>
        <v>0</v>
      </c>
      <c r="I41" s="13"/>
      <c r="J41" s="36">
        <f>SUM(J32:J39)</f>
        <v>320</v>
      </c>
      <c r="K41" s="37">
        <f>SUM(K32:K39)</f>
        <v>20</v>
      </c>
      <c r="L41" s="38">
        <f>SUM(L32:L39)</f>
        <v>340</v>
      </c>
      <c r="M41" s="32">
        <f>SUM(M32:M39)</f>
        <v>0</v>
      </c>
      <c r="N41" s="13"/>
      <c r="O41" s="36">
        <f>SUM(O32:O39)</f>
        <v>140</v>
      </c>
      <c r="P41" s="37">
        <f>SUM(P32:P39)</f>
        <v>0</v>
      </c>
      <c r="Q41" s="38">
        <f>SUM(Q32:Q39)</f>
        <v>140</v>
      </c>
      <c r="R41" s="32">
        <f>SUM(R32:R39)</f>
        <v>0</v>
      </c>
      <c r="S41" s="13"/>
      <c r="T41" s="40">
        <f>SUM(T32:T39)</f>
        <v>2420</v>
      </c>
    </row>
    <row r="45" spans="4:24" ht="15.75" thickBot="1" x14ac:dyDescent="0.3"/>
    <row r="46" spans="4:24" ht="15.75" thickBot="1" x14ac:dyDescent="0.3">
      <c r="E46" s="73" t="s">
        <v>10</v>
      </c>
      <c r="F46" s="74"/>
      <c r="G46" s="74"/>
      <c r="H46" s="74"/>
      <c r="I46" s="74"/>
      <c r="J46" s="74"/>
      <c r="K46" s="74"/>
      <c r="L46" s="75"/>
      <c r="N46" s="23"/>
      <c r="O46" s="11"/>
      <c r="P46" s="11"/>
      <c r="Q46" s="11"/>
      <c r="R46" s="11"/>
      <c r="S46" s="11"/>
      <c r="T46" s="11"/>
      <c r="U46" s="11"/>
      <c r="V46" s="11"/>
      <c r="W46" s="11"/>
      <c r="X46" s="39"/>
    </row>
    <row r="47" spans="4:24" x14ac:dyDescent="0.25">
      <c r="E47" s="17" t="s">
        <v>29</v>
      </c>
      <c r="F47" s="14"/>
      <c r="G47" s="7"/>
      <c r="H47" s="7"/>
      <c r="I47" s="7"/>
      <c r="J47" s="7"/>
      <c r="K47" s="76">
        <f>H24</f>
        <v>0</v>
      </c>
      <c r="L47" s="77"/>
      <c r="N47" s="24" t="s">
        <v>14</v>
      </c>
      <c r="O47" s="5"/>
      <c r="P47" s="5"/>
      <c r="Q47" s="5"/>
      <c r="R47" s="5"/>
      <c r="S47" s="5"/>
      <c r="T47" s="5"/>
      <c r="U47" s="5"/>
      <c r="V47" s="5"/>
      <c r="W47" s="5"/>
      <c r="X47" s="25"/>
    </row>
    <row r="48" spans="4:24" x14ac:dyDescent="0.25">
      <c r="E48" s="18" t="s">
        <v>30</v>
      </c>
      <c r="F48" s="15"/>
      <c r="G48" s="15"/>
      <c r="H48" s="15"/>
      <c r="I48" s="15"/>
      <c r="J48" s="15"/>
      <c r="K48" s="78">
        <f>M24</f>
        <v>0</v>
      </c>
      <c r="L48" s="79"/>
      <c r="N48" s="24"/>
      <c r="O48" s="5"/>
      <c r="P48" s="5"/>
      <c r="Q48" s="5"/>
      <c r="R48" s="5"/>
      <c r="S48" s="5"/>
      <c r="T48" s="5"/>
      <c r="U48" s="5"/>
      <c r="V48" s="5"/>
      <c r="W48" s="5"/>
      <c r="X48" s="25"/>
    </row>
    <row r="49" spans="5:24" x14ac:dyDescent="0.25">
      <c r="E49" s="18" t="s">
        <v>31</v>
      </c>
      <c r="F49" s="15"/>
      <c r="G49" s="15"/>
      <c r="H49" s="15"/>
      <c r="I49" s="15"/>
      <c r="J49" s="15"/>
      <c r="K49" s="78">
        <f>R24</f>
        <v>0</v>
      </c>
      <c r="L49" s="79"/>
      <c r="N49" s="24"/>
      <c r="O49" s="5"/>
      <c r="P49" s="5"/>
      <c r="Q49" s="5"/>
      <c r="R49" s="5"/>
      <c r="S49" s="5"/>
      <c r="T49" s="5"/>
      <c r="U49" s="5"/>
      <c r="V49" s="5"/>
      <c r="W49" s="5"/>
      <c r="X49" s="25"/>
    </row>
    <row r="50" spans="5:24" x14ac:dyDescent="0.25">
      <c r="E50" s="18" t="s">
        <v>32</v>
      </c>
      <c r="F50" s="15"/>
      <c r="G50" s="15"/>
      <c r="H50" s="15"/>
      <c r="I50" s="15"/>
      <c r="J50" s="15"/>
      <c r="K50" s="78">
        <f>H41</f>
        <v>0</v>
      </c>
      <c r="L50" s="79"/>
      <c r="N50" s="24" t="s">
        <v>16</v>
      </c>
      <c r="O50" s="5"/>
      <c r="P50" s="5"/>
      <c r="Q50" s="5"/>
      <c r="R50" s="5"/>
      <c r="S50" s="5"/>
      <c r="T50" s="5"/>
      <c r="U50" s="5"/>
      <c r="V50" s="5"/>
      <c r="W50" s="5"/>
      <c r="X50" s="25"/>
    </row>
    <row r="51" spans="5:24" x14ac:dyDescent="0.25">
      <c r="E51" s="18" t="s">
        <v>33</v>
      </c>
      <c r="F51" s="15"/>
      <c r="G51" s="15"/>
      <c r="H51" s="15"/>
      <c r="I51" s="15"/>
      <c r="J51" s="15"/>
      <c r="K51" s="78">
        <f>M41</f>
        <v>0</v>
      </c>
      <c r="L51" s="79"/>
      <c r="N51" s="24"/>
      <c r="O51" s="5"/>
      <c r="P51" s="5"/>
      <c r="Q51" s="5"/>
      <c r="R51" s="5"/>
      <c r="S51" s="5"/>
      <c r="T51" s="5"/>
      <c r="U51" s="5"/>
      <c r="V51" s="5"/>
      <c r="W51" s="5"/>
      <c r="X51" s="25"/>
    </row>
    <row r="52" spans="5:24" ht="15.75" thickBot="1" x14ac:dyDescent="0.3">
      <c r="E52" s="21" t="s">
        <v>13</v>
      </c>
      <c r="F52" s="22"/>
      <c r="G52" s="22"/>
      <c r="H52" s="22"/>
      <c r="I52" s="22"/>
      <c r="J52" s="22"/>
      <c r="K52" s="82">
        <f>R41</f>
        <v>0</v>
      </c>
      <c r="L52" s="83"/>
      <c r="N52" s="24" t="s">
        <v>15</v>
      </c>
      <c r="O52" s="5"/>
      <c r="P52" s="5"/>
      <c r="Q52" s="5"/>
      <c r="R52" s="5"/>
      <c r="S52" s="5"/>
      <c r="T52" s="5"/>
      <c r="U52" s="5"/>
      <c r="V52" s="5"/>
      <c r="W52" s="5"/>
      <c r="X52" s="25"/>
    </row>
    <row r="53" spans="5:24" ht="15.75" thickBot="1" x14ac:dyDescent="0.3">
      <c r="E53" s="19" t="s">
        <v>11</v>
      </c>
      <c r="F53" s="20"/>
      <c r="G53" s="20"/>
      <c r="H53" s="20"/>
      <c r="I53" s="20"/>
      <c r="J53" s="20"/>
      <c r="K53" s="84">
        <f>SUM(K47:L52)</f>
        <v>0</v>
      </c>
      <c r="L53" s="85"/>
      <c r="N53" s="24"/>
      <c r="O53" s="5"/>
      <c r="P53" s="5"/>
      <c r="Q53" s="5"/>
      <c r="R53" s="5"/>
      <c r="S53" s="5"/>
      <c r="T53" s="5"/>
      <c r="U53" s="5"/>
      <c r="V53" s="5"/>
      <c r="W53" s="5"/>
      <c r="X53" s="25"/>
    </row>
    <row r="54" spans="5:24" x14ac:dyDescent="0.25">
      <c r="E54" s="23"/>
      <c r="F54" s="11"/>
      <c r="G54" s="11"/>
      <c r="H54" s="11"/>
      <c r="I54" s="11"/>
      <c r="J54" s="11"/>
      <c r="K54" s="11"/>
      <c r="L54" s="29"/>
      <c r="N54" s="24"/>
      <c r="O54" s="5"/>
      <c r="P54" s="5"/>
      <c r="Q54" s="5"/>
      <c r="R54" s="5"/>
      <c r="S54" s="5"/>
      <c r="T54" s="5"/>
      <c r="U54" s="5"/>
      <c r="V54" s="5"/>
      <c r="W54" s="5"/>
      <c r="X54" s="25"/>
    </row>
    <row r="55" spans="5:24" x14ac:dyDescent="0.25">
      <c r="E55" s="24" t="s">
        <v>12</v>
      </c>
      <c r="F55" s="5"/>
      <c r="G55" s="5"/>
      <c r="H55" s="5"/>
      <c r="I55" s="5"/>
      <c r="J55" s="5"/>
      <c r="K55" s="86">
        <v>30000</v>
      </c>
      <c r="L55" s="87"/>
      <c r="N55" s="24"/>
      <c r="O55" s="5"/>
      <c r="P55" s="5"/>
      <c r="Q55" s="5"/>
      <c r="R55" s="5"/>
      <c r="S55" s="5"/>
      <c r="T55" s="5"/>
      <c r="U55" s="5"/>
      <c r="V55" s="5"/>
      <c r="W55" s="5"/>
      <c r="X55" s="25"/>
    </row>
    <row r="56" spans="5:24" x14ac:dyDescent="0.25">
      <c r="E56" s="24"/>
      <c r="F56" s="5"/>
      <c r="G56" s="5"/>
      <c r="H56" s="5"/>
      <c r="I56" s="5"/>
      <c r="J56" s="5"/>
      <c r="K56" s="64"/>
      <c r="L56" s="65"/>
      <c r="N56" s="24"/>
      <c r="O56" s="5"/>
      <c r="P56" s="5"/>
      <c r="Q56" s="5"/>
      <c r="R56" s="5"/>
      <c r="S56" s="5"/>
      <c r="T56" s="5"/>
      <c r="U56" s="5"/>
      <c r="V56" s="5"/>
      <c r="W56" s="5"/>
      <c r="X56" s="25"/>
    </row>
    <row r="57" spans="5:24" x14ac:dyDescent="0.25">
      <c r="E57" s="24" t="s">
        <v>37</v>
      </c>
      <c r="F57" s="5"/>
      <c r="G57" s="5"/>
      <c r="H57" s="5"/>
      <c r="I57" s="5"/>
      <c r="J57" s="5"/>
      <c r="K57" s="80">
        <f>K55+K53</f>
        <v>30000</v>
      </c>
      <c r="L57" s="81"/>
      <c r="N57" s="24"/>
      <c r="O57" s="5"/>
      <c r="P57" s="5"/>
      <c r="Q57" s="5"/>
      <c r="R57" s="5"/>
      <c r="S57" s="5"/>
      <c r="T57" s="5"/>
      <c r="U57" s="5"/>
      <c r="V57" s="5"/>
      <c r="W57" s="5"/>
      <c r="X57" s="25"/>
    </row>
    <row r="58" spans="5:24" x14ac:dyDescent="0.25">
      <c r="E58" s="24"/>
      <c r="F58" s="5"/>
      <c r="G58" s="5"/>
      <c r="H58" s="5"/>
      <c r="I58" s="5"/>
      <c r="J58" s="5"/>
      <c r="K58" s="64"/>
      <c r="L58" s="65"/>
      <c r="N58" s="24"/>
      <c r="O58" s="5"/>
      <c r="P58" s="5"/>
      <c r="Q58" s="5"/>
      <c r="R58" s="5"/>
      <c r="S58" s="5"/>
      <c r="T58" s="5"/>
      <c r="U58" s="5"/>
      <c r="V58" s="5"/>
      <c r="W58" s="5"/>
      <c r="X58" s="25"/>
    </row>
    <row r="59" spans="5:24" x14ac:dyDescent="0.25">
      <c r="E59" s="24" t="s">
        <v>38</v>
      </c>
      <c r="F59" s="5"/>
      <c r="G59" s="5"/>
      <c r="H59" s="5"/>
      <c r="I59" s="66"/>
      <c r="J59" s="5" t="s">
        <v>39</v>
      </c>
      <c r="K59" s="64"/>
      <c r="L59" s="65">
        <f>K57*I59/100</f>
        <v>0</v>
      </c>
      <c r="N59" s="24"/>
      <c r="O59" s="5"/>
      <c r="P59" s="5"/>
      <c r="Q59" s="5"/>
      <c r="R59" s="5"/>
      <c r="S59" s="5"/>
      <c r="T59" s="5"/>
      <c r="U59" s="5"/>
      <c r="V59" s="5"/>
      <c r="W59" s="5"/>
      <c r="X59" s="25"/>
    </row>
    <row r="60" spans="5:24" x14ac:dyDescent="0.25">
      <c r="E60" s="24"/>
      <c r="F60" s="5"/>
      <c r="G60" s="5"/>
      <c r="H60" s="5"/>
      <c r="I60" s="5"/>
      <c r="J60" s="5"/>
      <c r="K60" s="62"/>
      <c r="L60" s="63"/>
      <c r="N60" s="24"/>
      <c r="O60" s="5"/>
      <c r="P60" s="5"/>
      <c r="Q60" s="5"/>
      <c r="R60" s="5"/>
      <c r="S60" s="5"/>
      <c r="T60" s="5"/>
      <c r="U60" s="5"/>
      <c r="V60" s="5"/>
      <c r="W60" s="5"/>
      <c r="X60" s="25"/>
    </row>
    <row r="61" spans="5:24" x14ac:dyDescent="0.25">
      <c r="E61" s="50" t="s">
        <v>18</v>
      </c>
      <c r="F61" s="5"/>
      <c r="G61" s="5"/>
      <c r="H61" s="5"/>
      <c r="I61" s="5"/>
      <c r="J61" s="5"/>
      <c r="K61" s="67">
        <f>K57-L59</f>
        <v>30000</v>
      </c>
      <c r="L61" s="68"/>
      <c r="N61" s="24"/>
      <c r="O61" s="5"/>
      <c r="P61" s="5"/>
      <c r="Q61" s="5"/>
      <c r="R61" s="5"/>
      <c r="S61" s="5"/>
      <c r="T61" s="5"/>
      <c r="U61" s="5"/>
      <c r="V61" s="5"/>
      <c r="W61" s="5"/>
      <c r="X61" s="25"/>
    </row>
    <row r="62" spans="5:24" x14ac:dyDescent="0.25">
      <c r="E62" s="51" t="s">
        <v>47</v>
      </c>
      <c r="F62" s="5"/>
      <c r="G62" s="5"/>
      <c r="H62" s="5"/>
      <c r="I62" s="5"/>
      <c r="J62" s="5"/>
      <c r="K62" s="62"/>
      <c r="L62" s="63"/>
      <c r="N62" s="24"/>
      <c r="O62" s="5"/>
      <c r="P62" s="5"/>
      <c r="Q62" s="5"/>
      <c r="R62" s="5"/>
      <c r="S62" s="5"/>
      <c r="T62" s="5"/>
      <c r="U62" s="5"/>
      <c r="V62" s="5"/>
      <c r="W62" s="5"/>
      <c r="X62" s="25"/>
    </row>
    <row r="63" spans="5:24" x14ac:dyDescent="0.25">
      <c r="E63" s="24" t="s">
        <v>34</v>
      </c>
      <c r="F63" s="5"/>
      <c r="G63" s="5"/>
      <c r="H63" s="5"/>
      <c r="I63" s="5"/>
      <c r="J63" s="5"/>
      <c r="K63" s="69">
        <f>MROUND((K53+K55)*0.077,0.05)</f>
        <v>2310</v>
      </c>
      <c r="L63" s="70"/>
      <c r="N63" s="24"/>
      <c r="O63" s="5"/>
      <c r="P63" s="5"/>
      <c r="Q63" s="5"/>
      <c r="R63" s="5"/>
      <c r="S63" s="5"/>
      <c r="T63" s="5"/>
      <c r="U63" s="5"/>
      <c r="V63" s="5"/>
      <c r="W63" s="5"/>
      <c r="X63" s="25"/>
    </row>
    <row r="64" spans="5:24" x14ac:dyDescent="0.25">
      <c r="E64" s="24"/>
      <c r="F64" s="5"/>
      <c r="G64" s="5"/>
      <c r="H64" s="5"/>
      <c r="I64" s="5"/>
      <c r="J64" s="5"/>
      <c r="K64" s="5"/>
      <c r="L64" s="25"/>
      <c r="N64" s="24"/>
      <c r="O64" s="5"/>
      <c r="P64" s="5"/>
      <c r="Q64" s="5"/>
      <c r="R64" s="5"/>
      <c r="S64" s="5"/>
      <c r="T64" s="5"/>
      <c r="U64" s="5"/>
      <c r="V64" s="5"/>
      <c r="W64" s="5"/>
      <c r="X64" s="25"/>
    </row>
    <row r="65" spans="5:24" ht="15.75" thickBot="1" x14ac:dyDescent="0.3">
      <c r="E65" s="30" t="s">
        <v>40</v>
      </c>
      <c r="F65" s="27"/>
      <c r="G65" s="27"/>
      <c r="H65" s="27"/>
      <c r="I65" s="27"/>
      <c r="J65" s="27"/>
      <c r="K65" s="71">
        <f>K61+K63</f>
        <v>32310</v>
      </c>
      <c r="L65" s="72"/>
      <c r="N65" s="26"/>
      <c r="O65" s="27"/>
      <c r="P65" s="27"/>
      <c r="Q65" s="27"/>
      <c r="R65" s="27"/>
      <c r="S65" s="27"/>
      <c r="T65" s="27"/>
      <c r="U65" s="27"/>
      <c r="V65" s="27"/>
      <c r="W65" s="27"/>
      <c r="X65" s="28"/>
    </row>
  </sheetData>
  <mergeCells count="33">
    <mergeCell ref="B6:B9"/>
    <mergeCell ref="C6:C9"/>
    <mergeCell ref="E6:G6"/>
    <mergeCell ref="J6:L6"/>
    <mergeCell ref="O6:Q6"/>
    <mergeCell ref="E7:H7"/>
    <mergeCell ref="J7:M7"/>
    <mergeCell ref="O7:R7"/>
    <mergeCell ref="T28:T30"/>
    <mergeCell ref="E29:H29"/>
    <mergeCell ref="J29:M29"/>
    <mergeCell ref="O29:R29"/>
    <mergeCell ref="E2:R2"/>
    <mergeCell ref="B12:C12"/>
    <mergeCell ref="B15:C15"/>
    <mergeCell ref="E28:G28"/>
    <mergeCell ref="J28:L28"/>
    <mergeCell ref="O28:Q28"/>
    <mergeCell ref="B18:C18"/>
    <mergeCell ref="B21:C21"/>
    <mergeCell ref="K61:L61"/>
    <mergeCell ref="K63:L63"/>
    <mergeCell ref="K65:L65"/>
    <mergeCell ref="E46:L46"/>
    <mergeCell ref="K47:L47"/>
    <mergeCell ref="K48:L48"/>
    <mergeCell ref="K49:L49"/>
    <mergeCell ref="K50:L50"/>
    <mergeCell ref="K51:L51"/>
    <mergeCell ref="K57:L57"/>
    <mergeCell ref="K52:L52"/>
    <mergeCell ref="K53:L53"/>
    <mergeCell ref="K55:L55"/>
  </mergeCells>
  <pageMargins left="0.70866141732283472" right="0.70866141732283472" top="0.74803149606299213" bottom="0.74803149606299213" header="0.31496062992125984" footer="0.31496062992125984"/>
  <pageSetup paperSize="9" scale="45" orientation="landscape" r:id="rId1"/>
  <headerFooter>
    <oddHeader>&amp;LAllegato A02&amp;CN02-N13-N24 – IP Netz BSA F5 in der GE IV, Prestazioni di supporto al committente&amp;RTabella delle prestazioni</oddHeader>
    <oddFooter>&amp;LUSTRA - Ufficio federale delle strade&amp;C&amp;P/&amp;N&amp;R&amp;D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ADEE3D2EB29724F95A9AC123874D7C9" ma:contentTypeVersion="10" ma:contentTypeDescription="Creare un nuovo documento." ma:contentTypeScope="" ma:versionID="c168bd3f747ede959694191515e076be">
  <xsd:schema xmlns:xsd="http://www.w3.org/2001/XMLSchema" xmlns:xs="http://www.w3.org/2001/XMLSchema" xmlns:p="http://schemas.microsoft.com/office/2006/metadata/properties" xmlns:ns2="73ef7030-3466-43e7-b64d-9fa053163394" targetNamespace="http://schemas.microsoft.com/office/2006/metadata/properties" ma:root="true" ma:fieldsID="7ab4b1e96b44f47ee6f7e6fbac21fefd" ns2:_="">
    <xsd:import namespace="73ef7030-3466-43e7-b64d-9fa0531633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ef7030-3466-43e7-b64d-9fa0531633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E1CEE51-6CE1-4545-8610-FE67FC86FD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3ef7030-3466-43e7-b64d-9fa0531633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08C480B-6EC9-4B81-9F2E-5F7285F941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F17D7C3-6493-4DD4-B3AD-E23890B137EC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Tabella delle prestazioni</vt:lpstr>
      <vt:lpstr>'Tabella delle prestazioni'!Area_stampa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2020-09-07T04:46:34Z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0x0101006ADEE3D2EB29724F95A9AC123874D7C9</vt:lpwstr>
  </property>
</Properties>
</file>